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6\SENA\PROCESOS BYS\MINIMA CUANTIA\APOYO LOGISTICO\MC-DC-CTT-007-2026\ESTUDIO DE MERCADO\"/>
    </mc:Choice>
  </mc:AlternateContent>
  <xr:revisionPtr revIDLastSave="0" documentId="13_ncr:1_{399DFA3A-238E-4E51-94E9-3FC9D0077E61}" xr6:coauthVersionLast="47" xr6:coauthVersionMax="47" xr10:uidLastSave="{00000000-0000-0000-0000-000000000000}"/>
  <bookViews>
    <workbookView xWindow="-120" yWindow="-120" windowWidth="20730" windowHeight="11160" activeTab="1" xr2:uid="{53DAD118-26F7-412B-84C0-E7C49534CE93}"/>
  </bookViews>
  <sheets>
    <sheet name="ESTUDIO DE MERCADO" sheetId="2" r:id="rId1"/>
    <sheet name="PRESUPUESTO OFICIA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" l="1"/>
  <c r="F3" i="3"/>
  <c r="F4" i="3"/>
  <c r="G3" i="3"/>
  <c r="G6" i="3"/>
  <c r="P6" i="2"/>
  <c r="N6" i="2"/>
  <c r="M6" i="2"/>
  <c r="M10" i="2"/>
  <c r="M9" i="2"/>
  <c r="M8" i="2"/>
  <c r="N8" i="2" s="1"/>
  <c r="M7" i="2"/>
  <c r="K8" i="2"/>
  <c r="K6" i="2"/>
  <c r="J10" i="2"/>
  <c r="K10" i="2" s="1"/>
  <c r="J9" i="2"/>
  <c r="K9" i="2" s="1"/>
  <c r="J8" i="2"/>
  <c r="J7" i="2"/>
  <c r="K7" i="2" s="1"/>
  <c r="J6" i="2"/>
  <c r="G10" i="2"/>
  <c r="H10" i="2" s="1"/>
  <c r="G7" i="2"/>
  <c r="H7" i="2" s="1"/>
  <c r="G9" i="2"/>
  <c r="H9" i="2" s="1"/>
  <c r="G8" i="2"/>
  <c r="H8" i="2" s="1"/>
  <c r="G6" i="2"/>
  <c r="H6" i="2" s="1"/>
  <c r="F2" i="3"/>
  <c r="G2" i="3" s="1"/>
  <c r="G5" i="3"/>
  <c r="G4" i="3"/>
  <c r="P8" i="2" l="1"/>
  <c r="N10" i="2"/>
  <c r="N9" i="2"/>
  <c r="P9" i="2" s="1"/>
  <c r="N7" i="2"/>
  <c r="P7" i="2" s="1"/>
  <c r="H11" i="2"/>
  <c r="K11" i="2"/>
  <c r="G7" i="3"/>
  <c r="N11" i="2" l="1"/>
  <c r="P10" i="2"/>
  <c r="P11" i="2"/>
</calcChain>
</file>

<file path=xl/sharedStrings.xml><?xml version="1.0" encoding="utf-8"?>
<sst xmlns="http://schemas.openxmlformats.org/spreadsheetml/2006/main" count="57" uniqueCount="30">
  <si>
    <t>PROMEDIO</t>
  </si>
  <si>
    <t>ELEMENTO</t>
  </si>
  <si>
    <t>CARACTERISTICAS DEL BIEN</t>
  </si>
  <si>
    <t>UNIDAD</t>
  </si>
  <si>
    <t>1. DIA DEL APRENDIZ " MUNDIAL 2026 DE HABILIDADES BLANDAS"</t>
  </si>
  <si>
    <t>UN</t>
  </si>
  <si>
    <t>2. CONMEMORACIÓN DE EXCELENCIA – ESCENARIOS DE RECONOCIMIENTO AL APRENDIZ</t>
  </si>
  <si>
    <t>3. REFRIGERIOS</t>
  </si>
  <si>
    <t>TOTAL</t>
  </si>
  <si>
    <t>VR POR UNIDAD</t>
  </si>
  <si>
    <t xml:space="preserve">Actividades lúdicas
</t>
  </si>
  <si>
    <t xml:space="preserve">
Alimentación
</t>
  </si>
  <si>
    <t xml:space="preserve">CANTIDAD </t>
  </si>
  <si>
    <t xml:space="preserve">Refrigerio de acuerdo a especifiacciones de ficha tecnica
</t>
  </si>
  <si>
    <t>COTIZACION 1.  DJS SPORT EXTREM SAS</t>
  </si>
  <si>
    <t>La Noche de los Mejores -evento de
carácter formativo, protocolario y experiencial</t>
  </si>
  <si>
    <t>Servicio de alimentación Mundial en Habilidades Blandas 2026</t>
  </si>
  <si>
    <t>COTIZACION 2 - GROUP 969 SAS</t>
  </si>
  <si>
    <t>IVA UNITARIO</t>
  </si>
  <si>
    <t>COTIZACION 3-EXCALIBUR PRODUCCIONES</t>
  </si>
  <si>
    <t>VR UNITARIO</t>
  </si>
  <si>
    <t>TARIFA IVA</t>
  </si>
  <si>
    <t>*Las caracteristicas del bien se encuentran incluidas en la ficha técnica y deberan ofertarse cumpliendo las condiciones allí consignadas</t>
  </si>
  <si>
    <t>ESTUDIO DE MERCADO</t>
  </si>
  <si>
    <t>PROCESO No. MC-DC-CTT-007-2026</t>
  </si>
  <si>
    <t xml:space="preserve">Refrigerio de acuerdo a especificaciones de ficha tecnica
</t>
  </si>
  <si>
    <t xml:space="preserve">Actividades lúdicas. Ver ficha técnica
</t>
  </si>
  <si>
    <t>Servicio de alimentación Mundial en Habilidades Blandas 2026. Ver ficha técnica</t>
  </si>
  <si>
    <t>La Noche de los Mejores -evento de
carácter formativo, protocolario y experiencial. Ver ficha técnica</t>
  </si>
  <si>
    <t xml:space="preserve">
Alimentación. Ver ficha técnica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</si>
</sst>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1" applyNumberFormat="1" applyFont="1"/>
    <xf numFmtId="0" fontId="2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justify" wrapText="1"/>
    </xf>
    <xf numFmtId="164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/>
    <xf numFmtId="164" fontId="6" fillId="0" borderId="1" xfId="1" applyNumberFormat="1" applyFont="1" applyBorder="1" applyAlignment="1">
      <alignment vertical="center"/>
    </xf>
    <xf numFmtId="164" fontId="5" fillId="0" borderId="1" xfId="1" applyNumberFormat="1" applyFont="1" applyBorder="1"/>
    <xf numFmtId="44" fontId="3" fillId="2" borderId="1" xfId="1" applyFont="1" applyFill="1" applyBorder="1" applyAlignment="1">
      <alignment horizontal="left" vertical="center" wrapText="1"/>
    </xf>
    <xf numFmtId="44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justify" wrapText="1"/>
    </xf>
    <xf numFmtId="164" fontId="0" fillId="0" borderId="1" xfId="1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/>
    <xf numFmtId="9" fontId="6" fillId="0" borderId="1" xfId="2" applyFont="1" applyBorder="1" applyAlignment="1">
      <alignment horizontal="center" vertical="center"/>
    </xf>
    <xf numFmtId="9" fontId="0" fillId="0" borderId="0" xfId="2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/>
    </xf>
    <xf numFmtId="44" fontId="5" fillId="0" borderId="1" xfId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593A-B19D-4532-9BE1-301714317F6D}">
  <dimension ref="A1:P11"/>
  <sheetViews>
    <sheetView topLeftCell="C1" zoomScale="70" zoomScaleNormal="70" workbookViewId="0">
      <selection activeCell="O10" sqref="O10"/>
    </sheetView>
  </sheetViews>
  <sheetFormatPr baseColWidth="10" defaultRowHeight="15.75" x14ac:dyDescent="0.25"/>
  <cols>
    <col min="1" max="1" width="17.7109375" customWidth="1"/>
    <col min="2" max="2" width="51" customWidth="1"/>
    <col min="3" max="3" width="9.140625" bestFit="1" customWidth="1"/>
    <col min="4" max="4" width="11.42578125" customWidth="1"/>
    <col min="5" max="6" width="17.140625" style="1" customWidth="1"/>
    <col min="7" max="7" width="14" style="1" bestFit="1" customWidth="1"/>
    <col min="8" max="8" width="16.42578125" style="1" customWidth="1"/>
    <col min="9" max="9" width="17.42578125" style="11" bestFit="1" customWidth="1"/>
    <col min="10" max="10" width="16.5703125" style="11" customWidth="1"/>
    <col min="11" max="11" width="18.28515625" style="11" bestFit="1" customWidth="1"/>
    <col min="12" max="12" width="15.42578125" style="12" customWidth="1"/>
    <col min="13" max="13" width="16.5703125" style="12" customWidth="1"/>
    <col min="14" max="14" width="16.140625" style="12" customWidth="1"/>
    <col min="15" max="15" width="19.5703125" customWidth="1"/>
    <col min="16" max="16" width="19" customWidth="1"/>
  </cols>
  <sheetData>
    <row r="1" spans="1:16" ht="15.7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.75" customHeight="1" x14ac:dyDescent="0.25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4" spans="1:16" x14ac:dyDescent="0.25">
      <c r="A4" s="32" t="s">
        <v>1</v>
      </c>
      <c r="B4" s="31" t="s">
        <v>2</v>
      </c>
      <c r="C4" s="32" t="s">
        <v>3</v>
      </c>
      <c r="D4" s="32" t="s">
        <v>12</v>
      </c>
      <c r="E4" s="33" t="s">
        <v>14</v>
      </c>
      <c r="F4" s="33"/>
      <c r="G4" s="33"/>
      <c r="H4" s="33"/>
      <c r="I4" s="34" t="s">
        <v>17</v>
      </c>
      <c r="J4" s="34"/>
      <c r="K4" s="34"/>
      <c r="L4" s="28" t="s">
        <v>19</v>
      </c>
      <c r="M4" s="29"/>
      <c r="N4" s="30"/>
      <c r="O4" s="27" t="s">
        <v>0</v>
      </c>
      <c r="P4" s="27"/>
    </row>
    <row r="5" spans="1:16" ht="31.5" x14ac:dyDescent="0.25">
      <c r="A5" s="32"/>
      <c r="B5" s="31"/>
      <c r="C5" s="32"/>
      <c r="D5" s="32"/>
      <c r="E5" s="3" t="s">
        <v>9</v>
      </c>
      <c r="F5" s="3" t="s">
        <v>21</v>
      </c>
      <c r="G5" s="3" t="s">
        <v>18</v>
      </c>
      <c r="H5" s="3" t="s">
        <v>8</v>
      </c>
      <c r="I5" s="10" t="s">
        <v>9</v>
      </c>
      <c r="J5" s="3" t="s">
        <v>18</v>
      </c>
      <c r="K5" s="10" t="s">
        <v>8</v>
      </c>
      <c r="L5" s="10" t="s">
        <v>9</v>
      </c>
      <c r="M5" s="3" t="s">
        <v>18</v>
      </c>
      <c r="N5" s="10" t="s">
        <v>8</v>
      </c>
      <c r="O5" s="10" t="s">
        <v>20</v>
      </c>
      <c r="P5" s="10" t="s">
        <v>8</v>
      </c>
    </row>
    <row r="6" spans="1:16" ht="31.5" x14ac:dyDescent="0.25">
      <c r="A6" s="26" t="s">
        <v>4</v>
      </c>
      <c r="B6" s="4" t="s">
        <v>10</v>
      </c>
      <c r="C6" s="26" t="s">
        <v>5</v>
      </c>
      <c r="D6" s="26">
        <v>1000</v>
      </c>
      <c r="E6" s="5">
        <v>50000</v>
      </c>
      <c r="F6" s="23">
        <v>0.19</v>
      </c>
      <c r="G6" s="5">
        <f>+E6*0.19</f>
        <v>9500</v>
      </c>
      <c r="H6" s="5">
        <f>(E6+G6)*D6</f>
        <v>59500000</v>
      </c>
      <c r="I6" s="8">
        <v>49014</v>
      </c>
      <c r="J6" s="5">
        <f>+I6*0.19</f>
        <v>9312.66</v>
      </c>
      <c r="K6" s="5">
        <f>(I6+J6)*D6</f>
        <v>58326660</v>
      </c>
      <c r="L6" s="8">
        <v>49000</v>
      </c>
      <c r="M6" s="5">
        <f>+L6*0.19</f>
        <v>9310</v>
      </c>
      <c r="N6" s="5">
        <f>(L6+M6)*D6</f>
        <v>58310000</v>
      </c>
      <c r="O6" s="8">
        <v>49338</v>
      </c>
      <c r="P6" s="8">
        <f>+AVERAGE(H6,K6,N6)</f>
        <v>58712220</v>
      </c>
    </row>
    <row r="7" spans="1:16" ht="31.5" x14ac:dyDescent="0.25">
      <c r="A7" s="26"/>
      <c r="B7" s="6" t="s">
        <v>16</v>
      </c>
      <c r="C7" s="26"/>
      <c r="D7" s="26"/>
      <c r="E7" s="5">
        <v>14100</v>
      </c>
      <c r="F7" s="23">
        <v>0.08</v>
      </c>
      <c r="G7" s="5">
        <f>+E7*0.08</f>
        <v>1128</v>
      </c>
      <c r="H7" s="5">
        <f>(E7+G7)*D6</f>
        <v>15228000</v>
      </c>
      <c r="I7" s="8">
        <v>14000</v>
      </c>
      <c r="J7" s="5">
        <f>+I7*0.08</f>
        <v>1120</v>
      </c>
      <c r="K7" s="5">
        <f>(I7+J7)*D6</f>
        <v>15120000</v>
      </c>
      <c r="L7" s="8">
        <v>13900</v>
      </c>
      <c r="M7" s="5">
        <f>+L7*0.08</f>
        <v>1112</v>
      </c>
      <c r="N7" s="5">
        <f>(L7+M7)*D6</f>
        <v>15012000</v>
      </c>
      <c r="O7" s="8">
        <v>14000</v>
      </c>
      <c r="P7" s="8">
        <f t="shared" ref="P7:P9" si="0">+AVERAGE(H7,K7,N7)</f>
        <v>15120000</v>
      </c>
    </row>
    <row r="8" spans="1:16" ht="31.5" x14ac:dyDescent="0.25">
      <c r="A8" s="26" t="s">
        <v>6</v>
      </c>
      <c r="B8" s="6" t="s">
        <v>15</v>
      </c>
      <c r="C8" s="2" t="s">
        <v>5</v>
      </c>
      <c r="D8" s="2">
        <v>1</v>
      </c>
      <c r="E8" s="7">
        <v>6400000</v>
      </c>
      <c r="F8" s="23">
        <v>0.19</v>
      </c>
      <c r="G8" s="5">
        <f>+E8*0.19</f>
        <v>1216000</v>
      </c>
      <c r="H8" s="5">
        <f>(E8+G8)*D8</f>
        <v>7616000</v>
      </c>
      <c r="I8" s="8">
        <v>6288571</v>
      </c>
      <c r="J8" s="5">
        <f>+I8*0.19</f>
        <v>1194828.49</v>
      </c>
      <c r="K8" s="5">
        <f>(I8+J8)*D8</f>
        <v>7483399.4900000002</v>
      </c>
      <c r="L8" s="8">
        <v>6340878</v>
      </c>
      <c r="M8" s="5">
        <f>+L8*0.19</f>
        <v>1204766.82</v>
      </c>
      <c r="N8" s="5">
        <f t="shared" ref="N8:N10" si="1">(L8+M8)*D8</f>
        <v>7545644.8200000003</v>
      </c>
      <c r="O8" s="8">
        <v>6343149.666666667</v>
      </c>
      <c r="P8" s="8">
        <f t="shared" si="0"/>
        <v>7548348.1033333344</v>
      </c>
    </row>
    <row r="9" spans="1:16" ht="63" x14ac:dyDescent="0.25">
      <c r="A9" s="26"/>
      <c r="B9" s="6" t="s">
        <v>11</v>
      </c>
      <c r="C9" s="2" t="s">
        <v>5</v>
      </c>
      <c r="D9" s="2">
        <v>80</v>
      </c>
      <c r="E9" s="8">
        <v>175000</v>
      </c>
      <c r="F9" s="23">
        <v>0.08</v>
      </c>
      <c r="G9" s="5">
        <f>+E9*0.08</f>
        <v>14000</v>
      </c>
      <c r="H9" s="5">
        <f>(E9+G9)*D9</f>
        <v>15120000</v>
      </c>
      <c r="I9" s="8">
        <v>186000</v>
      </c>
      <c r="J9" s="5">
        <f>+I9*0.08</f>
        <v>14880</v>
      </c>
      <c r="K9" s="5">
        <f t="shared" ref="K9:K10" si="2">(I9+J9)*D9</f>
        <v>16070400</v>
      </c>
      <c r="L9" s="8">
        <v>179000</v>
      </c>
      <c r="M9" s="5">
        <f>+L9*0.08</f>
        <v>14320</v>
      </c>
      <c r="N9" s="5">
        <f t="shared" si="1"/>
        <v>15465600</v>
      </c>
      <c r="O9" s="8">
        <v>180000</v>
      </c>
      <c r="P9" s="8">
        <f t="shared" si="0"/>
        <v>15552000</v>
      </c>
    </row>
    <row r="10" spans="1:16" ht="47.25" x14ac:dyDescent="0.25">
      <c r="A10" s="2" t="s">
        <v>7</v>
      </c>
      <c r="B10" s="6" t="s">
        <v>13</v>
      </c>
      <c r="C10" s="2" t="s">
        <v>5</v>
      </c>
      <c r="D10" s="2">
        <v>1522</v>
      </c>
      <c r="E10" s="7">
        <v>14100</v>
      </c>
      <c r="F10" s="23">
        <v>0.08</v>
      </c>
      <c r="G10" s="5">
        <f>+E10*0.08</f>
        <v>1128</v>
      </c>
      <c r="H10" s="5">
        <f>(E10+G10)*D10</f>
        <v>23177016</v>
      </c>
      <c r="I10" s="8">
        <v>14000</v>
      </c>
      <c r="J10" s="5">
        <f>+I10*0.08</f>
        <v>1120</v>
      </c>
      <c r="K10" s="5">
        <f t="shared" si="2"/>
        <v>23012640</v>
      </c>
      <c r="L10" s="8">
        <v>14000</v>
      </c>
      <c r="M10" s="5">
        <f>+L10*0.08</f>
        <v>1120</v>
      </c>
      <c r="N10" s="5">
        <f t="shared" si="1"/>
        <v>23012640</v>
      </c>
      <c r="O10" s="8">
        <v>14033.333333333334</v>
      </c>
      <c r="P10" s="8">
        <f>+AVERAGE(H10,K10,N10)</f>
        <v>23067432</v>
      </c>
    </row>
    <row r="11" spans="1:16" x14ac:dyDescent="0.25">
      <c r="A11" s="27" t="s">
        <v>8</v>
      </c>
      <c r="B11" s="27"/>
      <c r="C11" s="27"/>
      <c r="D11" s="27"/>
      <c r="E11" s="27"/>
      <c r="F11" s="27"/>
      <c r="G11" s="27"/>
      <c r="H11" s="9">
        <f>SUM(H6:H10)</f>
        <v>120641016</v>
      </c>
      <c r="I11" s="8"/>
      <c r="J11" s="8"/>
      <c r="K11" s="14">
        <f>SUM(K6:K10)</f>
        <v>120013099.48999999</v>
      </c>
      <c r="L11" s="13"/>
      <c r="M11" s="13"/>
      <c r="N11" s="16">
        <f>SUM(N6:N10)</f>
        <v>119345884.81999999</v>
      </c>
      <c r="O11" s="15"/>
      <c r="P11" s="16">
        <f>SUM(P6:P10)</f>
        <v>120000000.10333334</v>
      </c>
    </row>
  </sheetData>
  <mergeCells count="15">
    <mergeCell ref="A1:P1"/>
    <mergeCell ref="A2:P2"/>
    <mergeCell ref="A8:A9"/>
    <mergeCell ref="A11:G11"/>
    <mergeCell ref="D6:D7"/>
    <mergeCell ref="L4:N4"/>
    <mergeCell ref="O4:P4"/>
    <mergeCell ref="B4:B5"/>
    <mergeCell ref="C4:C5"/>
    <mergeCell ref="D4:D5"/>
    <mergeCell ref="A4:A5"/>
    <mergeCell ref="E4:H4"/>
    <mergeCell ref="I4:K4"/>
    <mergeCell ref="A6:A7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DA83-DA86-4947-B95A-E96BD9DF2572}">
  <dimension ref="A1:I8"/>
  <sheetViews>
    <sheetView tabSelected="1" zoomScale="80" zoomScaleNormal="80" workbookViewId="0">
      <selection activeCell="G4" sqref="G4"/>
    </sheetView>
  </sheetViews>
  <sheetFormatPr baseColWidth="10" defaultRowHeight="15" x14ac:dyDescent="0.25"/>
  <cols>
    <col min="1" max="1" width="21.28515625" customWidth="1"/>
    <col min="2" max="2" width="36.85546875" customWidth="1"/>
    <col min="4" max="4" width="11.42578125" bestFit="1" customWidth="1"/>
    <col min="5" max="5" width="17.7109375" customWidth="1"/>
    <col min="6" max="6" width="15.5703125" bestFit="1" customWidth="1"/>
    <col min="7" max="7" width="19.28515625" customWidth="1"/>
    <col min="9" max="9" width="34.7109375" customWidth="1"/>
  </cols>
  <sheetData>
    <row r="1" spans="1:9" ht="31.5" x14ac:dyDescent="0.25">
      <c r="A1" s="19" t="s">
        <v>1</v>
      </c>
      <c r="B1" s="20" t="s">
        <v>2</v>
      </c>
      <c r="C1" s="19" t="s">
        <v>3</v>
      </c>
      <c r="D1" s="19" t="s">
        <v>12</v>
      </c>
      <c r="E1" s="21" t="s">
        <v>9</v>
      </c>
      <c r="F1" s="21" t="s">
        <v>18</v>
      </c>
      <c r="G1" s="21" t="s">
        <v>8</v>
      </c>
    </row>
    <row r="2" spans="1:9" ht="31.5" x14ac:dyDescent="0.25">
      <c r="A2" s="26" t="s">
        <v>4</v>
      </c>
      <c r="B2" s="17" t="s">
        <v>26</v>
      </c>
      <c r="C2" s="2" t="s">
        <v>5</v>
      </c>
      <c r="D2" s="2">
        <v>1000</v>
      </c>
      <c r="E2" s="18">
        <v>49338</v>
      </c>
      <c r="F2" s="18">
        <f>+E2*0.19</f>
        <v>9374.2199999999993</v>
      </c>
      <c r="G2" s="18">
        <f>+(E2+F2)*D2</f>
        <v>58712220</v>
      </c>
      <c r="I2" s="24"/>
    </row>
    <row r="3" spans="1:9" ht="47.25" x14ac:dyDescent="0.25">
      <c r="A3" s="26"/>
      <c r="B3" s="2" t="s">
        <v>27</v>
      </c>
      <c r="C3" s="2" t="s">
        <v>5</v>
      </c>
      <c r="D3" s="2">
        <v>1000</v>
      </c>
      <c r="E3" s="18">
        <v>14000</v>
      </c>
      <c r="F3" s="18">
        <f>+E3*0.08</f>
        <v>1120</v>
      </c>
      <c r="G3" s="18">
        <f>+(E3+F3)*D3</f>
        <v>15120000</v>
      </c>
      <c r="I3" s="24"/>
    </row>
    <row r="4" spans="1:9" ht="60.75" customHeight="1" x14ac:dyDescent="0.25">
      <c r="A4" s="26" t="s">
        <v>6</v>
      </c>
      <c r="B4" s="2" t="s">
        <v>28</v>
      </c>
      <c r="C4" s="2" t="s">
        <v>5</v>
      </c>
      <c r="D4" s="2">
        <v>1</v>
      </c>
      <c r="E4" s="18">
        <v>6343149.666666667</v>
      </c>
      <c r="F4" s="18">
        <f>+E4*0.19</f>
        <v>1205198.4366666668</v>
      </c>
      <c r="G4" s="18">
        <f t="shared" ref="G4:G5" si="0">+(E4+F4)*D4</f>
        <v>7548348.1033333335</v>
      </c>
      <c r="I4" s="24"/>
    </row>
    <row r="5" spans="1:9" ht="48.75" customHeight="1" x14ac:dyDescent="0.25">
      <c r="A5" s="26"/>
      <c r="B5" s="2" t="s">
        <v>29</v>
      </c>
      <c r="C5" s="2" t="s">
        <v>5</v>
      </c>
      <c r="D5" s="2">
        <v>80</v>
      </c>
      <c r="E5" s="18">
        <v>180000</v>
      </c>
      <c r="F5" s="18">
        <v>14400</v>
      </c>
      <c r="G5" s="18">
        <f t="shared" si="0"/>
        <v>15552000</v>
      </c>
      <c r="I5" s="24"/>
    </row>
    <row r="6" spans="1:9" ht="47.25" x14ac:dyDescent="0.25">
      <c r="A6" s="2" t="s">
        <v>7</v>
      </c>
      <c r="B6" s="2" t="s">
        <v>25</v>
      </c>
      <c r="C6" s="2" t="s">
        <v>5</v>
      </c>
      <c r="D6" s="2">
        <v>1522</v>
      </c>
      <c r="E6" s="18">
        <v>14033.333333333334</v>
      </c>
      <c r="F6" s="18">
        <f>+E6*0.08</f>
        <v>1122.6666666666667</v>
      </c>
      <c r="G6" s="18">
        <f>+(E6+F6)*D6</f>
        <v>23067432</v>
      </c>
      <c r="I6" s="24"/>
    </row>
    <row r="7" spans="1:9" ht="15.75" x14ac:dyDescent="0.25">
      <c r="A7" s="35" t="s">
        <v>8</v>
      </c>
      <c r="B7" s="35"/>
      <c r="C7" s="35"/>
      <c r="D7" s="35"/>
      <c r="E7" s="35"/>
      <c r="F7" s="35"/>
      <c r="G7" s="22">
        <f>SUM(G2:G6)</f>
        <v>120000000.10333334</v>
      </c>
    </row>
    <row r="8" spans="1:9" ht="36" customHeight="1" x14ac:dyDescent="0.25">
      <c r="A8" s="36" t="s">
        <v>22</v>
      </c>
      <c r="B8" s="36"/>
      <c r="C8" s="36"/>
      <c r="D8" s="36"/>
      <c r="E8" s="36"/>
      <c r="F8" s="36"/>
      <c r="G8" s="36"/>
    </row>
  </sheetData>
  <mergeCells count="4">
    <mergeCell ref="A4:A5"/>
    <mergeCell ref="A7:F7"/>
    <mergeCell ref="A8:G8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ESTUDIO DE MERCADO</vt:lpstr>
      <vt:lpstr>PRESUPUESTO OFICIAL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Pulido</dc:creator>
  <cp:lastModifiedBy>Sonia Pulido</cp:lastModifiedBy>
  <dcterms:created xsi:type="dcterms:W3CDTF">2026-05-05T01:54:41Z</dcterms:created>
  <dcterms:modified xsi:type="dcterms:W3CDTF">2026-06-02T20:34:34Z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2026-05-25T17:11:05Z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a868ab77-6c72-4243-8792-c793aeabf016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